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/>
  </bookViews>
  <sheets>
    <sheet name="ROTEIROS" sheetId="1" r:id="rId1"/>
  </sheets>
  <definedNames>
    <definedName name="_xlnm.Print_Area" localSheetId="0">ROTEIROS!$A$1:$F$83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" i="1" l="1"/>
  <c r="F62" i="1"/>
  <c r="F55" i="1"/>
  <c r="F44" i="1"/>
  <c r="F37" i="1"/>
  <c r="F31" i="1"/>
  <c r="F27" i="1"/>
  <c r="F23" i="1"/>
  <c r="F19" i="1"/>
  <c r="F14" i="1"/>
  <c r="F9" i="1"/>
  <c r="F3" i="1"/>
</calcChain>
</file>

<file path=xl/sharedStrings.xml><?xml version="1.0" encoding="utf-8"?>
<sst xmlns="http://schemas.openxmlformats.org/spreadsheetml/2006/main" count="142" uniqueCount="96">
  <si>
    <t>NOME</t>
  </si>
  <si>
    <t>FREQUÊNCIA</t>
  </si>
  <si>
    <t>TURNO</t>
  </si>
  <si>
    <t>Bco da Vitória</t>
  </si>
  <si>
    <t>Seg a Sáb</t>
  </si>
  <si>
    <t>Diurno</t>
  </si>
  <si>
    <t>Vilela</t>
  </si>
  <si>
    <t>Urbis</t>
  </si>
  <si>
    <t>Nelson Costa</t>
  </si>
  <si>
    <t>Nossa Srª da Vitória</t>
  </si>
  <si>
    <t>Olivença</t>
  </si>
  <si>
    <t>Orla Norte</t>
  </si>
  <si>
    <t>Avenidas</t>
  </si>
  <si>
    <t>Feiras Livres</t>
  </si>
  <si>
    <t>Noturno</t>
  </si>
  <si>
    <t>Cabana Sul</t>
  </si>
  <si>
    <t>Pontal</t>
  </si>
  <si>
    <t>Centro</t>
  </si>
  <si>
    <t>Conquista</t>
  </si>
  <si>
    <t>Malhado</t>
  </si>
  <si>
    <t>Esperança</t>
  </si>
  <si>
    <t>Pacheco</t>
  </si>
  <si>
    <t>Morada do Porto</t>
  </si>
  <si>
    <t>Costa de Cacau</t>
  </si>
  <si>
    <t>Vila Cachoeira</t>
  </si>
  <si>
    <t>Salobrinho</t>
  </si>
  <si>
    <t>HORÁRIO</t>
  </si>
  <si>
    <t>07:00 ÀS 15:20</t>
  </si>
  <si>
    <t>Avenida Itabuna</t>
  </si>
  <si>
    <t>Vila Nazaré</t>
  </si>
  <si>
    <t>Alto do São João</t>
  </si>
  <si>
    <t>Badaró</t>
  </si>
  <si>
    <t>Residencial Vilela</t>
  </si>
  <si>
    <t>Avenida Esperança</t>
  </si>
  <si>
    <t>Savóia</t>
  </si>
  <si>
    <t>Polo Industrial</t>
  </si>
  <si>
    <t>São Miguel</t>
  </si>
  <si>
    <t>São Domingos</t>
  </si>
  <si>
    <t>Travesas da Princesa Isabel</t>
  </si>
  <si>
    <t>Dois de Julho</t>
  </si>
  <si>
    <t>Paraguai</t>
  </si>
  <si>
    <t>Baixa Grande</t>
  </si>
  <si>
    <t>Avenida Ubaitaba</t>
  </si>
  <si>
    <t>Ilhéus 2</t>
  </si>
  <si>
    <t>Sol e Mar</t>
  </si>
  <si>
    <t>BA 001 até Acuipe</t>
  </si>
  <si>
    <t xml:space="preserve"> Village Cai N’ Água</t>
  </si>
  <si>
    <t>Mar de Ilhéus 1 e 2</t>
  </si>
  <si>
    <t>Condomínio Azulão</t>
  </si>
  <si>
    <t>Condomínio Parque de Olivença</t>
  </si>
  <si>
    <t>Vila Juerana</t>
  </si>
  <si>
    <t>Jóia do Atlântico</t>
  </si>
  <si>
    <t>Ponta do Ramo</t>
  </si>
  <si>
    <t xml:space="preserve">BA 001 </t>
  </si>
  <si>
    <t>Mamoã</t>
  </si>
  <si>
    <t>Avenida Soares Lopes</t>
  </si>
  <si>
    <t>Avenida ACM</t>
  </si>
  <si>
    <t>Barra (Dois Lados)</t>
  </si>
  <si>
    <t>Avenida Litorânea Norte</t>
  </si>
  <si>
    <t>Avenida Vereador Amilton de Castro</t>
  </si>
  <si>
    <t>07:00 ÀS 16:00</t>
  </si>
  <si>
    <t>Curupi</t>
  </si>
  <si>
    <t>Seplus</t>
  </si>
  <si>
    <t>Sinal Verde (Condomínios)</t>
  </si>
  <si>
    <t>São Francisco</t>
  </si>
  <si>
    <t>Condomínio Sítio São Paulo</t>
  </si>
  <si>
    <t>18:00 ÀS 02:20</t>
  </si>
  <si>
    <t>Jardim Sapetinga</t>
  </si>
  <si>
    <t>Sapetinga (11 ruas)</t>
  </si>
  <si>
    <t>Passarela do Álcool</t>
  </si>
  <si>
    <t>Rua Nova Brasília</t>
  </si>
  <si>
    <t>Condomínio Atlântico II</t>
  </si>
  <si>
    <t>Condomínio Atlântico I</t>
  </si>
  <si>
    <t>Condomínio Nova Esperança</t>
  </si>
  <si>
    <t>Basílio</t>
  </si>
  <si>
    <t>Palmares</t>
  </si>
  <si>
    <t>Condomínio Morada do Bosque</t>
  </si>
  <si>
    <t>Alto do Siringal</t>
  </si>
  <si>
    <t>Rua da Horta</t>
  </si>
  <si>
    <t>Rua do Cano e Travessas</t>
  </si>
  <si>
    <t>CRONOGRAMA DA COLETA</t>
  </si>
  <si>
    <t>Ponta da Tulha</t>
  </si>
  <si>
    <t>Rodovia Jorge Amado, 450 até o Atacadão</t>
  </si>
  <si>
    <r>
      <t xml:space="preserve">Antecipamos o início da coleta para às </t>
    </r>
    <r>
      <rPr>
        <b/>
        <sz val="11"/>
        <color rgb="FFFF0000"/>
        <rFont val="Calibri"/>
        <family val="2"/>
        <scheme val="minor"/>
      </rPr>
      <t>06:00 na segunda-feira</t>
    </r>
    <r>
      <rPr>
        <b/>
        <sz val="11"/>
        <color theme="1"/>
        <rFont val="Calibri"/>
        <family val="2"/>
        <scheme val="minor"/>
      </rPr>
      <t>, devido o volume de 
resíduo no Município.</t>
    </r>
  </si>
  <si>
    <t>CÓD. SETOR</t>
  </si>
  <si>
    <t>Seg a Dom</t>
  </si>
  <si>
    <t>Iguape</t>
  </si>
  <si>
    <t xml:space="preserve">NÃO ACHEI </t>
  </si>
  <si>
    <t>???</t>
  </si>
  <si>
    <t>13 de Maio</t>
  </si>
  <si>
    <t>QUILOMETRAGEM</t>
  </si>
  <si>
    <t>Santo Antônio de Pádua</t>
  </si>
  <si>
    <t>Manbape - Feira Urbis</t>
  </si>
  <si>
    <t>TOTAL</t>
  </si>
  <si>
    <t>km</t>
  </si>
  <si>
    <t>Alto de Nª Sª da Vitória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</si>
</sst>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/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0" fillId="0" borderId="9" xfId="0" applyBorder="1"/>
    <xf numFmtId="0" fontId="0" fillId="0" borderId="9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2" fontId="2" fillId="3" borderId="15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showGridLines="0" tabSelected="1" view="pageBreakPreview" topLeftCell="A34" zoomScale="60" zoomScaleNormal="69" workbookViewId="0">
      <selection activeCell="K65" sqref="K65"/>
    </sheetView>
  </sheetViews>
  <sheetFormatPr defaultRowHeight="15" outlineLevelRow="1" x14ac:dyDescent="0.25"/>
  <cols>
    <col min="1" max="1" width="16.28515625" bestFit="1" customWidth="1"/>
    <col min="2" max="2" width="43.42578125" bestFit="1" customWidth="1"/>
    <col min="3" max="3" width="16.85546875" bestFit="1" customWidth="1"/>
    <col min="4" max="4" width="10.85546875" bestFit="1" customWidth="1"/>
    <col min="5" max="5" width="19.140625" bestFit="1" customWidth="1"/>
    <col min="6" max="6" width="24.28515625" style="3" customWidth="1"/>
  </cols>
  <sheetData>
    <row r="1" spans="1:6" ht="24.75" customHeight="1" x14ac:dyDescent="0.35">
      <c r="A1" s="38" t="s">
        <v>80</v>
      </c>
      <c r="B1" s="39"/>
      <c r="C1" s="39"/>
      <c r="D1" s="39"/>
      <c r="E1" s="40"/>
    </row>
    <row r="2" spans="1:6" x14ac:dyDescent="0.25">
      <c r="A2" s="14" t="s">
        <v>84</v>
      </c>
      <c r="B2" s="15" t="s">
        <v>0</v>
      </c>
      <c r="C2" s="15" t="s">
        <v>1</v>
      </c>
      <c r="D2" s="16" t="s">
        <v>2</v>
      </c>
      <c r="E2" s="15" t="s">
        <v>26</v>
      </c>
      <c r="F2" s="31" t="s">
        <v>90</v>
      </c>
    </row>
    <row r="3" spans="1:6" ht="15.75" x14ac:dyDescent="0.25">
      <c r="A3" s="4">
        <v>2001</v>
      </c>
      <c r="B3" s="6" t="s">
        <v>3</v>
      </c>
      <c r="C3" s="5" t="s">
        <v>4</v>
      </c>
      <c r="D3" s="4" t="s">
        <v>5</v>
      </c>
      <c r="E3" s="11" t="s">
        <v>27</v>
      </c>
      <c r="F3" s="34">
        <f>SUM(F4:F8)</f>
        <v>35.18</v>
      </c>
    </row>
    <row r="4" spans="1:6" ht="14.45" outlineLevel="1" x14ac:dyDescent="0.35">
      <c r="A4" s="2"/>
      <c r="B4" s="17" t="s">
        <v>22</v>
      </c>
      <c r="C4" s="3"/>
      <c r="D4" s="2"/>
      <c r="E4" s="27"/>
      <c r="F4" s="32">
        <v>3.45</v>
      </c>
    </row>
    <row r="5" spans="1:6" ht="14.45" outlineLevel="1" x14ac:dyDescent="0.35">
      <c r="A5" s="2"/>
      <c r="B5" s="17" t="s">
        <v>23</v>
      </c>
      <c r="C5" s="7"/>
      <c r="D5" s="2"/>
      <c r="E5" s="28"/>
      <c r="F5" s="32">
        <v>2.2200000000000002</v>
      </c>
    </row>
    <row r="6" spans="1:6" ht="14.45" outlineLevel="1" x14ac:dyDescent="0.35">
      <c r="A6" s="1"/>
      <c r="B6" s="18" t="s">
        <v>24</v>
      </c>
      <c r="C6" s="8"/>
      <c r="D6" s="1"/>
      <c r="E6" s="2"/>
      <c r="F6" s="32">
        <v>11.16</v>
      </c>
    </row>
    <row r="7" spans="1:6" ht="14.45" outlineLevel="1" x14ac:dyDescent="0.35">
      <c r="A7" s="2"/>
      <c r="B7" s="17" t="s">
        <v>25</v>
      </c>
      <c r="C7" s="7"/>
      <c r="D7" s="2"/>
      <c r="E7" s="28"/>
      <c r="F7" s="32">
        <v>9.68</v>
      </c>
    </row>
    <row r="8" spans="1:6" outlineLevel="1" x14ac:dyDescent="0.25">
      <c r="A8" s="2"/>
      <c r="B8" s="17" t="s">
        <v>82</v>
      </c>
      <c r="C8" s="7"/>
      <c r="D8" s="2"/>
      <c r="E8" s="2"/>
      <c r="F8" s="32">
        <v>8.67</v>
      </c>
    </row>
    <row r="9" spans="1:6" ht="15.75" x14ac:dyDescent="0.25">
      <c r="A9" s="11">
        <v>2002</v>
      </c>
      <c r="B9" s="4" t="s">
        <v>6</v>
      </c>
      <c r="C9" s="10" t="s">
        <v>4</v>
      </c>
      <c r="D9" s="11" t="s">
        <v>5</v>
      </c>
      <c r="E9" s="11" t="s">
        <v>27</v>
      </c>
      <c r="F9" s="35">
        <f>SUM(F10:F13)</f>
        <v>70.88000000000001</v>
      </c>
    </row>
    <row r="10" spans="1:6" outlineLevel="1" x14ac:dyDescent="0.25">
      <c r="A10" s="2"/>
      <c r="B10" s="17" t="s">
        <v>29</v>
      </c>
      <c r="C10" s="7"/>
      <c r="D10" s="2"/>
      <c r="E10" s="2"/>
      <c r="F10" s="33">
        <v>1.3</v>
      </c>
    </row>
    <row r="11" spans="1:6" outlineLevel="1" x14ac:dyDescent="0.25">
      <c r="A11" s="2"/>
      <c r="B11" s="17" t="s">
        <v>30</v>
      </c>
      <c r="C11" s="7"/>
      <c r="D11" s="2"/>
      <c r="E11" s="2"/>
      <c r="F11" s="32">
        <v>3.84</v>
      </c>
    </row>
    <row r="12" spans="1:6" outlineLevel="1" x14ac:dyDescent="0.25">
      <c r="A12" s="2"/>
      <c r="B12" s="17" t="s">
        <v>31</v>
      </c>
      <c r="C12" s="7"/>
      <c r="D12" s="2"/>
      <c r="E12" s="2"/>
      <c r="F12" s="32">
        <v>0.59</v>
      </c>
    </row>
    <row r="13" spans="1:6" ht="14.45" outlineLevel="1" x14ac:dyDescent="0.35">
      <c r="A13" s="2"/>
      <c r="B13" s="17" t="s">
        <v>32</v>
      </c>
      <c r="C13" s="7"/>
      <c r="D13" s="2"/>
      <c r="E13" s="2"/>
      <c r="F13" s="32">
        <v>65.150000000000006</v>
      </c>
    </row>
    <row r="14" spans="1:6" ht="15.75" x14ac:dyDescent="0.25">
      <c r="A14" s="11">
        <v>2003</v>
      </c>
      <c r="B14" s="4" t="s">
        <v>86</v>
      </c>
      <c r="C14" s="10" t="s">
        <v>4</v>
      </c>
      <c r="D14" s="11" t="s">
        <v>5</v>
      </c>
      <c r="E14" s="11" t="s">
        <v>27</v>
      </c>
      <c r="F14" s="36">
        <f>SUM(F15:F18)</f>
        <v>33.39</v>
      </c>
    </row>
    <row r="15" spans="1:6" outlineLevel="1" x14ac:dyDescent="0.25">
      <c r="A15" s="2"/>
      <c r="B15" s="17" t="s">
        <v>34</v>
      </c>
      <c r="C15" s="7"/>
      <c r="D15" s="2"/>
      <c r="E15" s="2"/>
      <c r="F15" s="32">
        <v>10.5</v>
      </c>
    </row>
    <row r="16" spans="1:6" ht="14.45" outlineLevel="1" x14ac:dyDescent="0.35">
      <c r="A16" s="2"/>
      <c r="B16" s="17" t="s">
        <v>35</v>
      </c>
      <c r="C16" s="7"/>
      <c r="D16" s="2"/>
      <c r="E16" s="28"/>
      <c r="F16" s="32">
        <v>12.16</v>
      </c>
    </row>
    <row r="17" spans="1:6" outlineLevel="1" x14ac:dyDescent="0.25">
      <c r="A17" s="2"/>
      <c r="B17" s="17" t="s">
        <v>36</v>
      </c>
      <c r="C17" s="7"/>
      <c r="D17" s="2"/>
      <c r="E17" s="2"/>
      <c r="F17" s="32">
        <v>6.13</v>
      </c>
    </row>
    <row r="18" spans="1:6" outlineLevel="1" x14ac:dyDescent="0.25">
      <c r="A18" s="2"/>
      <c r="B18" s="17" t="s">
        <v>37</v>
      </c>
      <c r="C18" s="7"/>
      <c r="D18" s="2"/>
      <c r="E18" s="2"/>
      <c r="F18" s="32">
        <v>4.5999999999999996</v>
      </c>
    </row>
    <row r="19" spans="1:6" ht="15.75" x14ac:dyDescent="0.25">
      <c r="A19" s="11">
        <v>2004</v>
      </c>
      <c r="B19" s="4" t="s">
        <v>7</v>
      </c>
      <c r="C19" s="10" t="s">
        <v>4</v>
      </c>
      <c r="D19" s="11" t="s">
        <v>5</v>
      </c>
      <c r="E19" s="29" t="s">
        <v>27</v>
      </c>
      <c r="F19" s="36">
        <f>SUM(F20:F22)</f>
        <v>8.73</v>
      </c>
    </row>
    <row r="20" spans="1:6" ht="14.45" outlineLevel="1" x14ac:dyDescent="0.35">
      <c r="A20" s="2"/>
      <c r="B20" s="17" t="s">
        <v>38</v>
      </c>
      <c r="C20" s="7"/>
      <c r="D20" s="2"/>
      <c r="E20" s="2"/>
      <c r="F20" s="32">
        <v>3.28</v>
      </c>
    </row>
    <row r="21" spans="1:6" outlineLevel="1" x14ac:dyDescent="0.25">
      <c r="A21" s="2"/>
      <c r="B21" s="17" t="s">
        <v>91</v>
      </c>
      <c r="C21" s="7"/>
      <c r="D21" s="2"/>
      <c r="E21" s="28"/>
      <c r="F21" s="32">
        <v>4.05</v>
      </c>
    </row>
    <row r="22" spans="1:6" ht="14.45" outlineLevel="1" x14ac:dyDescent="0.35">
      <c r="A22" s="2"/>
      <c r="B22" s="17" t="s">
        <v>92</v>
      </c>
      <c r="C22" s="7"/>
      <c r="D22" s="2"/>
      <c r="E22" s="28"/>
      <c r="F22" s="32">
        <v>1.4</v>
      </c>
    </row>
    <row r="23" spans="1:6" ht="15.75" x14ac:dyDescent="0.25">
      <c r="A23" s="11">
        <v>2005</v>
      </c>
      <c r="B23" s="4" t="s">
        <v>8</v>
      </c>
      <c r="C23" s="10" t="s">
        <v>4</v>
      </c>
      <c r="D23" s="11" t="s">
        <v>5</v>
      </c>
      <c r="E23" s="29" t="s">
        <v>27</v>
      </c>
      <c r="F23" s="36">
        <f>SUM(F24:F26)</f>
        <v>37.4</v>
      </c>
    </row>
    <row r="24" spans="1:6" ht="14.45" outlineLevel="1" x14ac:dyDescent="0.35">
      <c r="A24" s="2"/>
      <c r="B24" s="17" t="s">
        <v>39</v>
      </c>
      <c r="C24" s="7"/>
      <c r="D24" s="2"/>
      <c r="E24" s="28"/>
      <c r="F24" s="32">
        <v>7.55</v>
      </c>
    </row>
    <row r="25" spans="1:6" ht="14.45" outlineLevel="1" x14ac:dyDescent="0.35">
      <c r="A25" s="2"/>
      <c r="B25" s="17" t="s">
        <v>40</v>
      </c>
      <c r="C25" s="7"/>
      <c r="D25" s="2"/>
      <c r="F25" s="32">
        <v>5.0999999999999996</v>
      </c>
    </row>
    <row r="26" spans="1:6" ht="14.45" outlineLevel="1" x14ac:dyDescent="0.35">
      <c r="A26" s="2"/>
      <c r="B26" s="17" t="s">
        <v>41</v>
      </c>
      <c r="C26" s="7"/>
      <c r="D26" s="2"/>
      <c r="F26" s="32">
        <v>24.75</v>
      </c>
    </row>
    <row r="27" spans="1:6" ht="15.75" x14ac:dyDescent="0.25">
      <c r="A27" s="11">
        <v>2006</v>
      </c>
      <c r="B27" s="4" t="s">
        <v>9</v>
      </c>
      <c r="C27" s="10" t="s">
        <v>4</v>
      </c>
      <c r="D27" s="11" t="s">
        <v>5</v>
      </c>
      <c r="E27" s="11" t="s">
        <v>27</v>
      </c>
      <c r="F27" s="36">
        <f>SUM(F28:F30)</f>
        <v>15.39</v>
      </c>
    </row>
    <row r="28" spans="1:6" outlineLevel="1" x14ac:dyDescent="0.25">
      <c r="A28" s="2"/>
      <c r="B28" s="17" t="s">
        <v>43</v>
      </c>
      <c r="C28" s="7"/>
      <c r="D28" s="2"/>
      <c r="E28" s="2"/>
      <c r="F28" s="32">
        <v>8.49</v>
      </c>
    </row>
    <row r="29" spans="1:6" ht="14.45" outlineLevel="1" x14ac:dyDescent="0.35">
      <c r="A29" s="2"/>
      <c r="B29" s="17" t="s">
        <v>44</v>
      </c>
      <c r="C29" s="7"/>
      <c r="D29" s="2"/>
      <c r="E29" s="2"/>
      <c r="F29" s="32">
        <v>3.66</v>
      </c>
    </row>
    <row r="30" spans="1:6" outlineLevel="1" x14ac:dyDescent="0.25">
      <c r="A30" s="2"/>
      <c r="B30" s="17" t="s">
        <v>95</v>
      </c>
      <c r="C30" s="7"/>
      <c r="D30" s="2"/>
      <c r="E30" s="2"/>
      <c r="F30" s="32">
        <v>3.24</v>
      </c>
    </row>
    <row r="31" spans="1:6" ht="15.75" x14ac:dyDescent="0.25">
      <c r="A31" s="11">
        <v>2007</v>
      </c>
      <c r="B31" s="4" t="s">
        <v>10</v>
      </c>
      <c r="C31" s="10" t="s">
        <v>4</v>
      </c>
      <c r="D31" s="11" t="s">
        <v>5</v>
      </c>
      <c r="E31" s="11" t="s">
        <v>27</v>
      </c>
      <c r="F31" s="36">
        <f>SUM(F32:F36)</f>
        <v>22.52</v>
      </c>
    </row>
    <row r="32" spans="1:6" outlineLevel="1" x14ac:dyDescent="0.25">
      <c r="A32" s="2"/>
      <c r="B32" s="17" t="s">
        <v>45</v>
      </c>
      <c r="C32" s="7"/>
      <c r="D32" s="2"/>
      <c r="E32" s="28"/>
      <c r="F32" s="32">
        <v>12.84</v>
      </c>
    </row>
    <row r="33" spans="1:6" outlineLevel="1" x14ac:dyDescent="0.25">
      <c r="A33" s="2"/>
      <c r="B33" s="17" t="s">
        <v>46</v>
      </c>
      <c r="C33" s="7"/>
      <c r="D33" s="2"/>
      <c r="E33" s="28"/>
      <c r="F33" s="32">
        <v>1.24</v>
      </c>
    </row>
    <row r="34" spans="1:6" outlineLevel="1" x14ac:dyDescent="0.25">
      <c r="A34" s="2"/>
      <c r="B34" s="17" t="s">
        <v>47</v>
      </c>
      <c r="C34" s="7"/>
      <c r="D34" s="2"/>
      <c r="E34" s="28"/>
      <c r="F34" s="32">
        <v>5.96</v>
      </c>
    </row>
    <row r="35" spans="1:6" outlineLevel="1" x14ac:dyDescent="0.25">
      <c r="A35" s="2"/>
      <c r="B35" s="13" t="s">
        <v>48</v>
      </c>
      <c r="C35" s="7"/>
      <c r="D35" s="2"/>
      <c r="E35" s="2" t="s">
        <v>88</v>
      </c>
      <c r="F35" s="32"/>
    </row>
    <row r="36" spans="1:6" outlineLevel="1" x14ac:dyDescent="0.25">
      <c r="A36" s="2"/>
      <c r="B36" s="17" t="s">
        <v>49</v>
      </c>
      <c r="C36" s="7"/>
      <c r="D36" s="2"/>
      <c r="E36" s="2"/>
      <c r="F36" s="32">
        <v>2.48</v>
      </c>
    </row>
    <row r="37" spans="1:6" ht="15.75" x14ac:dyDescent="0.25">
      <c r="A37" s="11">
        <v>2008</v>
      </c>
      <c r="B37" s="4" t="s">
        <v>11</v>
      </c>
      <c r="C37" s="10" t="s">
        <v>4</v>
      </c>
      <c r="D37" s="11" t="s">
        <v>5</v>
      </c>
      <c r="E37" s="11" t="s">
        <v>27</v>
      </c>
      <c r="F37" s="36">
        <f>SUM(F38:F43)</f>
        <v>60.38000000000001</v>
      </c>
    </row>
    <row r="38" spans="1:6" ht="14.45" outlineLevel="1" x14ac:dyDescent="0.35">
      <c r="A38" s="2"/>
      <c r="B38" s="13" t="s">
        <v>53</v>
      </c>
      <c r="C38" s="7"/>
      <c r="D38" s="2"/>
      <c r="E38" s="28" t="s">
        <v>88</v>
      </c>
      <c r="F38" s="32"/>
    </row>
    <row r="39" spans="1:6" ht="14.45" outlineLevel="1" x14ac:dyDescent="0.35">
      <c r="A39" s="2"/>
      <c r="B39" s="17" t="s">
        <v>50</v>
      </c>
      <c r="C39" s="7"/>
      <c r="D39" s="2"/>
      <c r="E39" s="28"/>
      <c r="F39" s="32">
        <v>4.74</v>
      </c>
    </row>
    <row r="40" spans="1:6" outlineLevel="1" x14ac:dyDescent="0.25">
      <c r="A40" s="2"/>
      <c r="B40" s="17" t="s">
        <v>51</v>
      </c>
      <c r="C40" s="7"/>
      <c r="D40" s="2"/>
      <c r="E40" s="28"/>
      <c r="F40" s="32">
        <v>17.64</v>
      </c>
    </row>
    <row r="41" spans="1:6" ht="14.45" outlineLevel="1" x14ac:dyDescent="0.35">
      <c r="A41" s="2"/>
      <c r="B41" s="17" t="s">
        <v>81</v>
      </c>
      <c r="C41" s="7"/>
      <c r="D41" s="2"/>
      <c r="E41" s="2"/>
      <c r="F41" s="32">
        <v>15.36</v>
      </c>
    </row>
    <row r="42" spans="1:6" outlineLevel="1" x14ac:dyDescent="0.25">
      <c r="A42" s="2"/>
      <c r="B42" s="17" t="s">
        <v>54</v>
      </c>
      <c r="C42" s="7"/>
      <c r="D42" s="2"/>
      <c r="E42" s="2"/>
      <c r="F42" s="32">
        <v>18.16</v>
      </c>
    </row>
    <row r="43" spans="1:6" ht="14.45" outlineLevel="1" x14ac:dyDescent="0.35">
      <c r="A43" s="2"/>
      <c r="B43" s="17" t="s">
        <v>52</v>
      </c>
      <c r="C43" s="7"/>
      <c r="D43" s="2"/>
      <c r="E43" s="2"/>
      <c r="F43" s="32">
        <v>4.4800000000000004</v>
      </c>
    </row>
    <row r="44" spans="1:6" ht="15.75" x14ac:dyDescent="0.25">
      <c r="A44" s="11">
        <v>2009</v>
      </c>
      <c r="B44" s="4" t="s">
        <v>12</v>
      </c>
      <c r="C44" s="10" t="s">
        <v>4</v>
      </c>
      <c r="D44" s="11" t="s">
        <v>5</v>
      </c>
      <c r="E44" s="29" t="s">
        <v>27</v>
      </c>
      <c r="F44" s="36">
        <f>SUM(F45:F53)</f>
        <v>32.47</v>
      </c>
    </row>
    <row r="45" spans="1:6" ht="14.45" outlineLevel="1" x14ac:dyDescent="0.35">
      <c r="A45" s="2"/>
      <c r="B45" s="17" t="s">
        <v>55</v>
      </c>
      <c r="C45" s="7"/>
      <c r="D45" s="2"/>
      <c r="E45" s="2"/>
      <c r="F45" s="32">
        <v>3.37</v>
      </c>
    </row>
    <row r="46" spans="1:6" ht="14.45" outlineLevel="1" x14ac:dyDescent="0.35">
      <c r="A46" s="2"/>
      <c r="B46" s="17" t="s">
        <v>56</v>
      </c>
      <c r="C46" s="7"/>
      <c r="D46" s="2"/>
      <c r="E46" s="28"/>
      <c r="F46" s="32">
        <v>7.51</v>
      </c>
    </row>
    <row r="47" spans="1:6" outlineLevel="1" x14ac:dyDescent="0.25">
      <c r="A47" s="2"/>
      <c r="B47" s="17" t="s">
        <v>58</v>
      </c>
      <c r="C47" s="7"/>
      <c r="D47" s="2"/>
      <c r="E47" s="28"/>
      <c r="F47" s="32">
        <v>4.63</v>
      </c>
    </row>
    <row r="48" spans="1:6" ht="14.45" outlineLevel="1" x14ac:dyDescent="0.35">
      <c r="A48" s="2"/>
      <c r="B48" s="17" t="s">
        <v>39</v>
      </c>
      <c r="C48" s="7"/>
      <c r="D48" s="2"/>
      <c r="E48" s="28"/>
      <c r="F48" s="32">
        <v>1.45</v>
      </c>
    </row>
    <row r="49" spans="1:6" outlineLevel="1" x14ac:dyDescent="0.25">
      <c r="A49" s="2"/>
      <c r="B49" s="17" t="s">
        <v>33</v>
      </c>
      <c r="C49" s="7"/>
      <c r="D49" s="2"/>
      <c r="E49" s="28"/>
      <c r="F49" s="32">
        <v>2.73</v>
      </c>
    </row>
    <row r="50" spans="1:6" ht="14.45" outlineLevel="1" x14ac:dyDescent="0.35">
      <c r="A50" s="2"/>
      <c r="B50" s="17" t="s">
        <v>57</v>
      </c>
      <c r="C50" s="7"/>
      <c r="D50" s="2"/>
      <c r="E50" s="28"/>
      <c r="F50" s="32">
        <v>1.5</v>
      </c>
    </row>
    <row r="51" spans="1:6" ht="14.45" outlineLevel="1" x14ac:dyDescent="0.35">
      <c r="A51" s="2"/>
      <c r="B51" s="17" t="s">
        <v>42</v>
      </c>
      <c r="C51" s="7"/>
      <c r="D51" s="2"/>
      <c r="E51" s="2"/>
      <c r="F51" s="32">
        <v>2.2000000000000002</v>
      </c>
    </row>
    <row r="52" spans="1:6" ht="14.45" outlineLevel="1" x14ac:dyDescent="0.35">
      <c r="A52" s="2"/>
      <c r="B52" s="17" t="s">
        <v>59</v>
      </c>
      <c r="C52" s="7"/>
      <c r="D52" s="2"/>
      <c r="E52" s="2"/>
      <c r="F52" s="32">
        <v>0.95</v>
      </c>
    </row>
    <row r="53" spans="1:6" ht="14.45" outlineLevel="1" x14ac:dyDescent="0.35">
      <c r="A53" s="2"/>
      <c r="B53" s="17" t="s">
        <v>28</v>
      </c>
      <c r="C53" s="7"/>
      <c r="D53" s="2"/>
      <c r="E53" s="28"/>
      <c r="F53" s="32">
        <v>8.1300000000000008</v>
      </c>
    </row>
    <row r="54" spans="1:6" ht="15.75" x14ac:dyDescent="0.25">
      <c r="A54" s="11">
        <v>2010</v>
      </c>
      <c r="B54" s="4" t="s">
        <v>13</v>
      </c>
      <c r="C54" s="10" t="s">
        <v>85</v>
      </c>
      <c r="D54" s="11" t="s">
        <v>5</v>
      </c>
      <c r="E54" s="29" t="s">
        <v>60</v>
      </c>
      <c r="F54" s="36">
        <v>12</v>
      </c>
    </row>
    <row r="55" spans="1:6" ht="15.75" x14ac:dyDescent="0.25">
      <c r="A55" s="11">
        <v>3001</v>
      </c>
      <c r="B55" s="4" t="s">
        <v>15</v>
      </c>
      <c r="C55" s="10" t="s">
        <v>4</v>
      </c>
      <c r="D55" s="11" t="s">
        <v>14</v>
      </c>
      <c r="E55" s="11" t="s">
        <v>66</v>
      </c>
      <c r="F55" s="36">
        <f>SUM(F56:F61)</f>
        <v>26.700000000000003</v>
      </c>
    </row>
    <row r="56" spans="1:6" ht="14.45" outlineLevel="1" x14ac:dyDescent="0.35">
      <c r="A56" s="2"/>
      <c r="B56" s="17" t="s">
        <v>61</v>
      </c>
      <c r="C56" s="7"/>
      <c r="D56" s="2"/>
      <c r="E56" s="2"/>
      <c r="F56" s="32">
        <v>1</v>
      </c>
    </row>
    <row r="57" spans="1:6" ht="14.45" outlineLevel="1" x14ac:dyDescent="0.35">
      <c r="A57" s="2"/>
      <c r="B57" s="17" t="s">
        <v>62</v>
      </c>
      <c r="C57" s="7"/>
      <c r="D57" s="2"/>
      <c r="E57" s="28"/>
      <c r="F57" s="32">
        <v>1.24</v>
      </c>
    </row>
    <row r="58" spans="1:6" outlineLevel="1" x14ac:dyDescent="0.25">
      <c r="A58" s="2"/>
      <c r="B58" s="17" t="s">
        <v>63</v>
      </c>
      <c r="C58" s="7"/>
      <c r="D58" s="2"/>
      <c r="E58" s="28"/>
      <c r="F58" s="32">
        <v>3.97</v>
      </c>
    </row>
    <row r="59" spans="1:6" outlineLevel="1" x14ac:dyDescent="0.25">
      <c r="A59" s="2"/>
      <c r="B59" s="17" t="s">
        <v>64</v>
      </c>
      <c r="C59" s="7"/>
      <c r="D59" s="2"/>
      <c r="E59" s="28"/>
      <c r="F59" s="32">
        <v>16.93</v>
      </c>
    </row>
    <row r="60" spans="1:6" outlineLevel="1" x14ac:dyDescent="0.25">
      <c r="A60" s="2"/>
      <c r="B60" s="17" t="s">
        <v>65</v>
      </c>
      <c r="C60" s="7"/>
      <c r="D60" s="2"/>
      <c r="E60" s="28"/>
      <c r="F60" s="32">
        <v>0.32</v>
      </c>
    </row>
    <row r="61" spans="1:6" outlineLevel="1" x14ac:dyDescent="0.25">
      <c r="A61" s="2"/>
      <c r="B61" s="17" t="s">
        <v>72</v>
      </c>
      <c r="C61" s="7"/>
      <c r="D61" s="2"/>
      <c r="E61" s="28"/>
      <c r="F61" s="32">
        <v>3.24</v>
      </c>
    </row>
    <row r="62" spans="1:6" ht="15.75" x14ac:dyDescent="0.25">
      <c r="A62" s="11">
        <v>3002</v>
      </c>
      <c r="B62" s="4" t="s">
        <v>16</v>
      </c>
      <c r="C62" s="10" t="s">
        <v>4</v>
      </c>
      <c r="D62" s="11" t="s">
        <v>14</v>
      </c>
      <c r="E62" s="29" t="s">
        <v>66</v>
      </c>
      <c r="F62" s="36">
        <f>SUM(F63:F68)</f>
        <v>15.67</v>
      </c>
    </row>
    <row r="63" spans="1:6" ht="14.45" outlineLevel="1" x14ac:dyDescent="0.35">
      <c r="A63" s="2"/>
      <c r="B63" s="17" t="s">
        <v>89</v>
      </c>
      <c r="C63" s="7"/>
      <c r="D63" s="2"/>
      <c r="E63" s="2"/>
      <c r="F63" s="32">
        <v>0.47</v>
      </c>
    </row>
    <row r="64" spans="1:6" ht="14.45" outlineLevel="1" x14ac:dyDescent="0.35">
      <c r="A64" s="2"/>
      <c r="B64" s="17" t="s">
        <v>67</v>
      </c>
      <c r="C64" s="7"/>
      <c r="D64" s="2"/>
      <c r="E64" s="2"/>
      <c r="F64" s="32">
        <v>5.26</v>
      </c>
    </row>
    <row r="65" spans="1:6" ht="14.45" outlineLevel="1" x14ac:dyDescent="0.35">
      <c r="A65" s="2"/>
      <c r="B65" s="17" t="s">
        <v>68</v>
      </c>
      <c r="C65" s="7"/>
      <c r="D65" s="2"/>
      <c r="E65" s="2"/>
      <c r="F65" s="32">
        <v>5.88</v>
      </c>
    </row>
    <row r="66" spans="1:6" outlineLevel="1" x14ac:dyDescent="0.25">
      <c r="A66" s="2"/>
      <c r="B66" s="17" t="s">
        <v>69</v>
      </c>
      <c r="C66" s="7"/>
      <c r="D66" s="2"/>
      <c r="E66" s="2"/>
      <c r="F66" s="32">
        <v>0.71</v>
      </c>
    </row>
    <row r="67" spans="1:6" outlineLevel="1" x14ac:dyDescent="0.25">
      <c r="A67" s="2"/>
      <c r="B67" s="17" t="s">
        <v>70</v>
      </c>
      <c r="C67" s="7"/>
      <c r="D67" s="2"/>
      <c r="E67" s="2"/>
      <c r="F67" s="32">
        <v>0.11</v>
      </c>
    </row>
    <row r="68" spans="1:6" outlineLevel="1" x14ac:dyDescent="0.25">
      <c r="A68" s="2"/>
      <c r="B68" s="17" t="s">
        <v>71</v>
      </c>
      <c r="C68" s="7"/>
      <c r="D68" s="2"/>
      <c r="E68" s="2"/>
      <c r="F68" s="32">
        <v>3.24</v>
      </c>
    </row>
    <row r="69" spans="1:6" ht="15.75" x14ac:dyDescent="0.25">
      <c r="A69" s="11">
        <v>3003</v>
      </c>
      <c r="B69" s="4" t="s">
        <v>17</v>
      </c>
      <c r="C69" s="10" t="s">
        <v>4</v>
      </c>
      <c r="D69" s="11" t="s">
        <v>14</v>
      </c>
      <c r="E69" s="29" t="s">
        <v>66</v>
      </c>
      <c r="F69" s="36">
        <v>8.3800000000000008</v>
      </c>
    </row>
    <row r="70" spans="1:6" ht="15.75" x14ac:dyDescent="0.25">
      <c r="A70" s="11">
        <v>3004</v>
      </c>
      <c r="B70" s="4" t="s">
        <v>18</v>
      </c>
      <c r="C70" s="10" t="s">
        <v>4</v>
      </c>
      <c r="D70" s="11" t="s">
        <v>14</v>
      </c>
      <c r="E70" s="29" t="s">
        <v>66</v>
      </c>
      <c r="F70" s="36">
        <v>54.46</v>
      </c>
    </row>
    <row r="71" spans="1:6" ht="15.75" x14ac:dyDescent="0.25">
      <c r="A71" s="11">
        <v>3005</v>
      </c>
      <c r="B71" s="4" t="s">
        <v>19</v>
      </c>
      <c r="C71" s="10" t="s">
        <v>4</v>
      </c>
      <c r="D71" s="11" t="s">
        <v>14</v>
      </c>
      <c r="E71" s="11" t="s">
        <v>66</v>
      </c>
      <c r="F71" s="36">
        <v>38.450000000000003</v>
      </c>
    </row>
    <row r="72" spans="1:6" ht="15.75" x14ac:dyDescent="0.25">
      <c r="A72" s="11">
        <v>3006</v>
      </c>
      <c r="B72" s="4" t="s">
        <v>20</v>
      </c>
      <c r="C72" s="10" t="s">
        <v>4</v>
      </c>
      <c r="D72" s="11" t="s">
        <v>14</v>
      </c>
      <c r="E72" s="11" t="s">
        <v>66</v>
      </c>
      <c r="F72" s="36">
        <v>19.48</v>
      </c>
    </row>
    <row r="73" spans="1:6" outlineLevel="1" x14ac:dyDescent="0.25">
      <c r="A73" s="2"/>
      <c r="B73" s="17" t="s">
        <v>73</v>
      </c>
      <c r="C73" s="7"/>
      <c r="D73" s="2"/>
      <c r="E73" s="2"/>
      <c r="F73" s="32">
        <v>0.91</v>
      </c>
    </row>
    <row r="74" spans="1:6" outlineLevel="1" x14ac:dyDescent="0.25">
      <c r="A74" s="2"/>
      <c r="B74" s="17" t="s">
        <v>74</v>
      </c>
      <c r="C74" s="7"/>
      <c r="D74" s="2"/>
      <c r="E74" s="2"/>
      <c r="F74" s="32">
        <v>9.49</v>
      </c>
    </row>
    <row r="75" spans="1:6" ht="14.45" outlineLevel="1" x14ac:dyDescent="0.35">
      <c r="A75" s="2"/>
      <c r="B75" s="17" t="s">
        <v>75</v>
      </c>
      <c r="C75" s="7"/>
      <c r="D75" s="2"/>
      <c r="E75" s="2"/>
      <c r="F75" s="32">
        <v>1.88</v>
      </c>
    </row>
    <row r="76" spans="1:6" outlineLevel="1" x14ac:dyDescent="0.25">
      <c r="A76" s="2"/>
      <c r="B76" s="17" t="s">
        <v>76</v>
      </c>
      <c r="C76" s="7"/>
      <c r="D76" s="2"/>
      <c r="E76" s="2"/>
      <c r="F76" s="32">
        <v>2.17</v>
      </c>
    </row>
    <row r="77" spans="1:6" outlineLevel="1" x14ac:dyDescent="0.25">
      <c r="A77" s="2"/>
      <c r="B77" s="13" t="s">
        <v>77</v>
      </c>
      <c r="C77" s="7"/>
      <c r="D77" s="2"/>
      <c r="E77" t="s">
        <v>87</v>
      </c>
      <c r="F77" s="32"/>
    </row>
    <row r="78" spans="1:6" ht="14.45" outlineLevel="1" x14ac:dyDescent="0.35">
      <c r="A78" s="2"/>
      <c r="B78" s="17" t="s">
        <v>78</v>
      </c>
      <c r="C78" s="7"/>
      <c r="D78" s="2"/>
      <c r="E78" s="2"/>
      <c r="F78" s="32">
        <v>1.04</v>
      </c>
    </row>
    <row r="79" spans="1:6" ht="14.45" outlineLevel="1" x14ac:dyDescent="0.35">
      <c r="A79" s="2"/>
      <c r="B79" s="17" t="s">
        <v>79</v>
      </c>
      <c r="C79" s="7"/>
      <c r="D79" s="2"/>
      <c r="E79" s="2"/>
      <c r="F79" s="32"/>
    </row>
    <row r="80" spans="1:6" ht="15.75" x14ac:dyDescent="0.25">
      <c r="A80" s="11">
        <v>3008</v>
      </c>
      <c r="B80" s="4" t="s">
        <v>21</v>
      </c>
      <c r="C80" s="12" t="s">
        <v>4</v>
      </c>
      <c r="D80" s="11" t="s">
        <v>14</v>
      </c>
      <c r="E80" s="11" t="s">
        <v>66</v>
      </c>
      <c r="F80" s="36">
        <v>6.32</v>
      </c>
    </row>
    <row r="81" spans="1:7" ht="24.95" customHeight="1" x14ac:dyDescent="0.25">
      <c r="A81" s="19" t="s">
        <v>83</v>
      </c>
      <c r="B81" s="20"/>
      <c r="C81" s="20"/>
      <c r="D81" s="20"/>
      <c r="E81" s="30" t="s">
        <v>93</v>
      </c>
      <c r="F81" s="37">
        <f>F3+F9+F14+F19+F23+F27+F31+F31+F37+F44+F54+F55+F62+F69+F70+F71+F72+F80</f>
        <v>520.32000000000005</v>
      </c>
      <c r="G81" t="s">
        <v>94</v>
      </c>
    </row>
    <row r="82" spans="1:7" ht="14.45" x14ac:dyDescent="0.35">
      <c r="A82" s="21"/>
      <c r="B82" s="22"/>
      <c r="C82" s="22"/>
      <c r="D82" s="22"/>
      <c r="E82" s="23"/>
    </row>
    <row r="83" spans="1:7" ht="14.45" x14ac:dyDescent="0.35">
      <c r="A83" s="21"/>
      <c r="B83" s="22"/>
      <c r="C83" s="22"/>
      <c r="D83" s="22"/>
      <c r="E83" s="23"/>
    </row>
    <row r="84" spans="1:7" ht="14.45" x14ac:dyDescent="0.35">
      <c r="A84" s="21"/>
      <c r="B84" s="22"/>
      <c r="C84" s="22"/>
      <c r="D84" s="22"/>
      <c r="E84" s="23"/>
    </row>
    <row r="85" spans="1:7" ht="14.45" x14ac:dyDescent="0.35">
      <c r="A85" s="21"/>
      <c r="B85" s="22"/>
      <c r="C85" s="22"/>
      <c r="D85" s="22"/>
      <c r="E85" s="23"/>
    </row>
    <row r="86" spans="1:7" ht="14.45" x14ac:dyDescent="0.35">
      <c r="A86" s="24"/>
      <c r="B86" s="25"/>
      <c r="C86" s="25"/>
      <c r="D86" s="25"/>
      <c r="E86" s="26"/>
    </row>
    <row r="87" spans="1:7" ht="14.45" x14ac:dyDescent="0.35">
      <c r="A87" s="9"/>
      <c r="B87" s="9"/>
      <c r="D87" s="9"/>
      <c r="E87" s="9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scale="70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ROTEIROS</vt:lpstr>
      <vt:lpstr>ROTEIROS!Area_de_impressao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Jardel Marinho</dc:creator>
  <cp:lastModifiedBy>WILANE</cp:lastModifiedBy>
  <cp:lastPrinted>2025-09-05T14:20:12Z</cp:lastPrinted>
  <dcterms:created xsi:type="dcterms:W3CDTF">2025-01-24T18:41:37Z</dcterms:created>
  <dcterms:modified xsi:type="dcterms:W3CDTF">2025-09-05T14:20:44Z</dcterms:modified>
</cp:coreProperties>
</file>